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097/Documentos Compartilhados/PUBLICO/TRANSIÇÃO CECPA-CESUP/LICITAÇÕES/LICO 1478 2026 RP Acessórios Ergonômicos/"/>
    </mc:Choice>
  </mc:AlternateContent>
  <xr:revisionPtr revIDLastSave="1" documentId="8_{B2A47593-3DE6-4949-8A7B-40CF1A55EA05}" xr6:coauthVersionLast="47" xr6:coauthVersionMax="47" xr10:uidLastSave="{E31CE0E9-8FDA-42F1-AC7F-BFFCD8C1C5F0}"/>
  <bookViews>
    <workbookView xWindow="-120" yWindow="-120" windowWidth="29040" windowHeight="15720" xr2:uid="{EB2C9366-4FEB-46D1-A4F5-981864F1C150}"/>
  </bookViews>
  <sheets>
    <sheet name="ESTIMATIVA QTTVO PREÇ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2" l="1"/>
  <c r="H15" i="2"/>
  <c r="H14" i="2"/>
  <c r="H13" i="2"/>
  <c r="H12" i="2"/>
  <c r="H16" i="2" s="1"/>
  <c r="H8" i="2"/>
  <c r="H7" i="2"/>
  <c r="H6" i="2"/>
  <c r="H5" i="2"/>
  <c r="H9" i="2" s="1"/>
  <c r="H18" i="2" l="1"/>
</calcChain>
</file>

<file path=xl/sharedStrings.xml><?xml version="1.0" encoding="utf-8"?>
<sst xmlns="http://schemas.openxmlformats.org/spreadsheetml/2006/main" count="39" uniqueCount="24">
  <si>
    <t>QUANTITATIVOS E PREÇOS ESTIMADOS</t>
  </si>
  <si>
    <t>Itens</t>
  </si>
  <si>
    <t>Regiões</t>
  </si>
  <si>
    <t>Modelo</t>
  </si>
  <si>
    <t>Descrição</t>
  </si>
  <si>
    <t>Quantidade</t>
  </si>
  <si>
    <t xml:space="preserve">Preço unitário </t>
  </si>
  <si>
    <t>Valor total</t>
  </si>
  <si>
    <t>ITEM I</t>
  </si>
  <si>
    <t>REGIÃO I   (SÃO PAULO, GOIAS, MATO GROSSO, MATO GROSSO DO SUL , DISTRITO FEDERAL, ACRE, AMAZONAS, RORAIMA, RONDÔNIA, AMAPÁ, PARÁ, TOCANTINS, BAHIA, MARANHÃO, PIAUÍ, CEARÁ, RIO GRANDE DO NORTE, PARAÍBA, PERNAMBUCO, ALAGOAS E SERGIPE)</t>
  </si>
  <si>
    <t>AP1</t>
  </si>
  <si>
    <t>APOIO PARA OS PUNHOS (TECLADO E MOUSE)</t>
  </si>
  <si>
    <t>AP1A</t>
  </si>
  <si>
    <t>APOIO PARA OS PUNHOS (TECLADO)</t>
  </si>
  <si>
    <t>AP1B</t>
  </si>
  <si>
    <t>APOIO PARA OS PUNHOS (MOUSE)</t>
  </si>
  <si>
    <t>AP2</t>
  </si>
  <si>
    <t>APOIO PARA OS PÉS</t>
  </si>
  <si>
    <t xml:space="preserve">VALOR GLOBAL REGIÃO I </t>
  </si>
  <si>
    <t>ITEM II</t>
  </si>
  <si>
    <t>REGIÃO II  (RIO DE JANEIRO, ESPÍRITO SANTO, PARANÁ, SANTA CATARINA, RIO GRANDE DO SUL E MINAS GERAIS)</t>
  </si>
  <si>
    <t xml:space="preserve">VALOR GLOBAL REGIÃO II </t>
  </si>
  <si>
    <t xml:space="preserve">VALOR GLOBAL: REGIÃO I + REGIÃO II </t>
  </si>
  <si>
    <t>Total de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</si>
</sst>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R$&quot;\ #,##0.00;\-&quot;R$&quot;\ #,##0.00"/>
  </numFmts>
  <fonts count="6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 wrapText="1"/>
    </xf>
    <xf numFmtId="7" fontId="2" fillId="0" borderId="4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horizontal="center" vertical="center"/>
    </xf>
    <xf numFmtId="7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3" fillId="0" borderId="4" xfId="0" applyFont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0B610-16FE-4B82-AB5E-45FBE0341314}">
  <dimension ref="B2:H24"/>
  <sheetViews>
    <sheetView showGridLines="0" tabSelected="1" zoomScale="130" zoomScaleNormal="130" workbookViewId="0">
      <selection activeCell="A2" sqref="A2"/>
    </sheetView>
  </sheetViews>
  <sheetFormatPr defaultRowHeight="12.75" x14ac:dyDescent="0.2"/>
  <cols>
    <col min="1" max="1" width="9.140625" style="1"/>
    <col min="2" max="2" width="7.140625" style="1" bestFit="1" customWidth="1"/>
    <col min="3" max="3" width="25.5703125" style="1" customWidth="1"/>
    <col min="4" max="4" width="7.28515625" style="1" bestFit="1" customWidth="1"/>
    <col min="5" max="5" width="23.42578125" style="1" bestFit="1" customWidth="1"/>
    <col min="6" max="6" width="10.85546875" style="1" bestFit="1" customWidth="1"/>
    <col min="7" max="7" width="9.42578125" style="1" bestFit="1" customWidth="1"/>
    <col min="8" max="8" width="14.7109375" style="1" bestFit="1" customWidth="1"/>
    <col min="9" max="16384" width="9.140625" style="1"/>
  </cols>
  <sheetData>
    <row r="2" spans="2:8" x14ac:dyDescent="0.2">
      <c r="B2" s="19" t="s">
        <v>0</v>
      </c>
      <c r="C2" s="20"/>
      <c r="D2" s="20"/>
      <c r="E2" s="20"/>
      <c r="F2" s="20"/>
      <c r="G2" s="20"/>
      <c r="H2" s="21"/>
    </row>
    <row r="4" spans="2:8" ht="26.45" customHeight="1" x14ac:dyDescent="0.2">
      <c r="B4" s="2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5" t="s">
        <v>6</v>
      </c>
      <c r="H4" s="6" t="s">
        <v>7</v>
      </c>
    </row>
    <row r="5" spans="2:8" ht="25.5" customHeight="1" x14ac:dyDescent="0.2">
      <c r="B5" s="22" t="s">
        <v>8</v>
      </c>
      <c r="C5" s="23" t="s">
        <v>9</v>
      </c>
      <c r="D5" s="7" t="s">
        <v>10</v>
      </c>
      <c r="E5" s="8" t="s">
        <v>11</v>
      </c>
      <c r="F5" s="9">
        <v>6555</v>
      </c>
      <c r="G5" s="10">
        <v>212</v>
      </c>
      <c r="H5" s="10">
        <f>F5*G5</f>
        <v>1389660</v>
      </c>
    </row>
    <row r="6" spans="2:8" ht="25.5" x14ac:dyDescent="0.2">
      <c r="B6" s="22"/>
      <c r="C6" s="24"/>
      <c r="D6" s="7" t="s">
        <v>12</v>
      </c>
      <c r="E6" s="8" t="s">
        <v>13</v>
      </c>
      <c r="F6" s="11">
        <v>3278</v>
      </c>
      <c r="G6" s="10">
        <v>119</v>
      </c>
      <c r="H6" s="10">
        <f t="shared" ref="H6:H8" si="0">F6*G6</f>
        <v>390082</v>
      </c>
    </row>
    <row r="7" spans="2:8" ht="25.5" x14ac:dyDescent="0.2">
      <c r="B7" s="22"/>
      <c r="C7" s="24"/>
      <c r="D7" s="7" t="s">
        <v>14</v>
      </c>
      <c r="E7" s="8" t="s">
        <v>15</v>
      </c>
      <c r="F7" s="11">
        <v>3278</v>
      </c>
      <c r="G7" s="10">
        <v>98</v>
      </c>
      <c r="H7" s="10">
        <f t="shared" si="0"/>
        <v>321244</v>
      </c>
    </row>
    <row r="8" spans="2:8" x14ac:dyDescent="0.2">
      <c r="B8" s="22"/>
      <c r="C8" s="25"/>
      <c r="D8" s="7" t="s">
        <v>16</v>
      </c>
      <c r="E8" s="8" t="s">
        <v>17</v>
      </c>
      <c r="F8" s="11">
        <v>6555</v>
      </c>
      <c r="G8" s="10">
        <v>235</v>
      </c>
      <c r="H8" s="10">
        <f t="shared" si="0"/>
        <v>1540425</v>
      </c>
    </row>
    <row r="9" spans="2:8" ht="15" customHeight="1" x14ac:dyDescent="0.2">
      <c r="B9" s="18" t="s">
        <v>18</v>
      </c>
      <c r="C9" s="18"/>
      <c r="D9" s="18"/>
      <c r="E9" s="18"/>
      <c r="F9" s="18"/>
      <c r="G9" s="18"/>
      <c r="H9" s="12">
        <f>SUM(H5:H8)</f>
        <v>3641411</v>
      </c>
    </row>
    <row r="10" spans="2:8" ht="15" customHeight="1" x14ac:dyDescent="0.2"/>
    <row r="11" spans="2:8" ht="25.5" x14ac:dyDescent="0.2">
      <c r="B11" s="2" t="s">
        <v>1</v>
      </c>
      <c r="C11" s="3" t="s">
        <v>2</v>
      </c>
      <c r="D11" s="3" t="s">
        <v>3</v>
      </c>
      <c r="E11" s="3" t="s">
        <v>4</v>
      </c>
      <c r="F11" s="4" t="s">
        <v>5</v>
      </c>
      <c r="G11" s="5" t="s">
        <v>6</v>
      </c>
      <c r="H11" s="6" t="s">
        <v>7</v>
      </c>
    </row>
    <row r="12" spans="2:8" ht="25.5" customHeight="1" x14ac:dyDescent="0.2">
      <c r="B12" s="22" t="s">
        <v>19</v>
      </c>
      <c r="C12" s="23" t="s">
        <v>20</v>
      </c>
      <c r="D12" s="7" t="s">
        <v>10</v>
      </c>
      <c r="E12" s="8" t="s">
        <v>11</v>
      </c>
      <c r="F12" s="11">
        <v>1873</v>
      </c>
      <c r="G12" s="10">
        <v>212</v>
      </c>
      <c r="H12" s="10">
        <f>F12*G12</f>
        <v>397076</v>
      </c>
    </row>
    <row r="13" spans="2:8" ht="25.5" x14ac:dyDescent="0.2">
      <c r="B13" s="22"/>
      <c r="C13" s="24"/>
      <c r="D13" s="7" t="s">
        <v>12</v>
      </c>
      <c r="E13" s="8" t="s">
        <v>13</v>
      </c>
      <c r="F13" s="13">
        <v>937</v>
      </c>
      <c r="G13" s="10">
        <v>119</v>
      </c>
      <c r="H13" s="10">
        <f t="shared" ref="H13:H15" si="1">F13*G13</f>
        <v>111503</v>
      </c>
    </row>
    <row r="14" spans="2:8" ht="25.5" x14ac:dyDescent="0.2">
      <c r="B14" s="22"/>
      <c r="C14" s="24"/>
      <c r="D14" s="7" t="s">
        <v>14</v>
      </c>
      <c r="E14" s="8" t="s">
        <v>15</v>
      </c>
      <c r="F14" s="13">
        <v>937</v>
      </c>
      <c r="G14" s="10">
        <v>98</v>
      </c>
      <c r="H14" s="10">
        <f t="shared" si="1"/>
        <v>91826</v>
      </c>
    </row>
    <row r="15" spans="2:8" x14ac:dyDescent="0.2">
      <c r="B15" s="26"/>
      <c r="C15" s="24"/>
      <c r="D15" s="14" t="s">
        <v>16</v>
      </c>
      <c r="E15" s="15" t="s">
        <v>17</v>
      </c>
      <c r="F15" s="11">
        <v>1873</v>
      </c>
      <c r="G15" s="10">
        <v>235</v>
      </c>
      <c r="H15" s="10">
        <f t="shared" si="1"/>
        <v>440155</v>
      </c>
    </row>
    <row r="16" spans="2:8" x14ac:dyDescent="0.2">
      <c r="B16" s="18" t="s">
        <v>21</v>
      </c>
      <c r="C16" s="18"/>
      <c r="D16" s="18"/>
      <c r="E16" s="18"/>
      <c r="F16" s="18"/>
      <c r="G16" s="18"/>
      <c r="H16" s="12">
        <f>SUM(H12:H15)</f>
        <v>1040560</v>
      </c>
    </row>
    <row r="18" spans="2:8" x14ac:dyDescent="0.2">
      <c r="B18" s="18" t="s">
        <v>22</v>
      </c>
      <c r="C18" s="18"/>
      <c r="D18" s="18"/>
      <c r="E18" s="18"/>
      <c r="F18" s="18"/>
      <c r="G18" s="18"/>
      <c r="H18" s="12">
        <f>H16+H9</f>
        <v>4681971</v>
      </c>
    </row>
    <row r="24" spans="2:8" x14ac:dyDescent="0.2">
      <c r="E24" s="16" t="s">
        <v>23</v>
      </c>
      <c r="F24" s="17">
        <f>SUM(F5:F15)</f>
        <v>25286</v>
      </c>
    </row>
  </sheetData>
  <mergeCells count="8">
    <mergeCell ref="B16:G16"/>
    <mergeCell ref="B18:G18"/>
    <mergeCell ref="B2:H2"/>
    <mergeCell ref="B5:B8"/>
    <mergeCell ref="C5:C8"/>
    <mergeCell ref="B9:G9"/>
    <mergeCell ref="B12:B15"/>
    <mergeCell ref="C12:C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6d4aab67-af37-41e5-b0d8-f645060cc4dd" xsi:nil="true"/>
    <_Flow_SignoffStatus xmlns="8f589bdc-f063-42ea-983d-35e125e12489" xsi:nil="true"/>
    <_ip_UnifiedCompliancePolicyProperties xmlns="http://schemas.microsoft.com/sharepoint/v3" xsi:nil="true"/>
    <lcf76f155ced4ddcb4097134ff3c332f xmlns="8f589bdc-f063-42ea-983d-35e125e1248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4982af3cd30791f82fe010f6658a9193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3c36956040b546bcff49f0442429ccf1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660AD5-2B01-49BE-950C-5A0FA0C5AB7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customXml/itemProps2.xml><?xml version="1.0" encoding="utf-8"?>
<ds:datastoreItem xmlns:ds="http://schemas.openxmlformats.org/officeDocument/2006/customXml" ds:itemID="{03E34D9C-C01B-4470-9AEA-FF079A955E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AD55E-9D18-47B4-AFA5-D51992E02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f589bdc-f063-42ea-983d-35e125e12489"/>
    <ds:schemaRef ds:uri="6d4aab67-af37-41e5-b0d8-f645060cc4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ESTIMATIVA QTTVO PREÇOS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Marina Fauat</dc:creator>
  <cp:lastModifiedBy>Marcia Marina Fauat</cp:lastModifiedBy>
  <dcterms:created xsi:type="dcterms:W3CDTF">2026-05-20T18:36:13Z</dcterms:created>
  <dcterms:modified xsi:type="dcterms:W3CDTF">2026-06-11T18:55:17Z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2026-05-20T18:37:54Z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58011421-4d82-442d-803f-29e29c26decc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